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695" yWindow="45" windowWidth="13335" windowHeight="11760"/>
  </bookViews>
  <sheets>
    <sheet name="Прилож. 3 - Реестр АОСН" sheetId="5" r:id="rId1"/>
    <sheet name="Прил. 5 - Сводный АОСН " sheetId="6" r:id="rId2"/>
  </sheets>
  <definedNames>
    <definedName name="_xlnm.Print_Area" localSheetId="1">'Прил. 5 - Сводный АОСН '!$A$1:$E$32</definedName>
    <definedName name="_xlnm.Print_Area" localSheetId="0">'Прилож. 3 - Реестр АОСН'!$B$1:$H$72</definedName>
  </definedNames>
  <calcPr calcId="145621"/>
</workbook>
</file>

<file path=xl/calcChain.xml><?xml version="1.0" encoding="utf-8"?>
<calcChain xmlns="http://schemas.openxmlformats.org/spreadsheetml/2006/main">
  <c r="E62" i="5" l="1"/>
  <c r="E53" i="5" l="1"/>
  <c r="F53" i="5"/>
  <c r="G53" i="5"/>
  <c r="F62" i="5"/>
  <c r="G62" i="5"/>
  <c r="E67" i="5"/>
  <c r="F67" i="5"/>
  <c r="G67" i="5"/>
  <c r="E39" i="5"/>
  <c r="C13" i="6" l="1"/>
  <c r="D28" i="6"/>
  <c r="F39" i="5" l="1"/>
  <c r="F68" i="5" s="1"/>
  <c r="G39" i="5"/>
  <c r="G23" i="5"/>
  <c r="E23" i="5"/>
  <c r="G46" i="5"/>
  <c r="E46" i="5"/>
  <c r="E68" i="5" s="1"/>
  <c r="E13" i="6"/>
  <c r="D13" i="6"/>
  <c r="D8" i="6"/>
  <c r="E8" i="6"/>
  <c r="C8" i="6"/>
  <c r="E28" i="6"/>
  <c r="C28" i="6"/>
  <c r="F23" i="5"/>
  <c r="F46" i="5"/>
  <c r="G68" i="5" l="1"/>
  <c r="G24" i="5"/>
  <c r="F24" i="5"/>
  <c r="E24" i="5"/>
  <c r="E18" i="6"/>
  <c r="E29" i="6" s="1"/>
  <c r="C18" i="6"/>
  <c r="C29" i="6" s="1"/>
  <c r="D18" i="6"/>
  <c r="E69" i="5" l="1"/>
  <c r="F69" i="5"/>
  <c r="G69" i="5"/>
  <c r="D29" i="6"/>
</calcChain>
</file>

<file path=xl/sharedStrings.xml><?xml version="1.0" encoding="utf-8"?>
<sst xmlns="http://schemas.openxmlformats.org/spreadsheetml/2006/main" count="173" uniqueCount="89">
  <si>
    <t>Присоединения подключенные под воздействия противоаварийной автоматики (ПА)</t>
  </si>
  <si>
    <t>Управляющее воздействие на отключение потребителей</t>
  </si>
  <si>
    <t>Противоаварийные  автоматики, формирующие  и  реализующие  эти  воздействия</t>
  </si>
  <si>
    <t>Объемы воздействия ПА (МВт)</t>
  </si>
  <si>
    <t>Сетевые  и  иные  организации, ответственные за подключение  потребителей под действие ПА</t>
  </si>
  <si>
    <t>"Новгородэнерго"</t>
  </si>
  <si>
    <t>Всего</t>
  </si>
  <si>
    <t>АОСН ПС 110 кВ Парфино</t>
  </si>
  <si>
    <t>АОСН-110 Окуловско-Боровичского узла</t>
  </si>
  <si>
    <t xml:space="preserve">В-6 кВ ф.2  Г/С </t>
  </si>
  <si>
    <t>В-6 кВ ф.5   Г/С ВОС</t>
  </si>
  <si>
    <t>В-6 кВ ф.7   ПФК</t>
  </si>
  <si>
    <t xml:space="preserve">В-6 кВ ф.1   Г/С </t>
  </si>
  <si>
    <t>В-6 кВ ф.3   ПФК</t>
  </si>
  <si>
    <t>В-10 кВ ф.5  Г/С ВОС</t>
  </si>
  <si>
    <t>В-10 кВ ф.3  Сельская кот-я, ВОС, КНС</t>
  </si>
  <si>
    <t>В-10 кВ ф.2  Сельская кот-я, ВОС</t>
  </si>
  <si>
    <t>В-10 кВ ф.6 Г/С  ВОС</t>
  </si>
  <si>
    <t>В-10 кВ ф.7  Г/С</t>
  </si>
  <si>
    <t xml:space="preserve">В-10 кВ ф.3 </t>
  </si>
  <si>
    <t>В-10 кВ ф.8</t>
  </si>
  <si>
    <t>В-10 кВ ф.11 Г/С</t>
  </si>
  <si>
    <t>В-10 кВ ф.12 Г/С</t>
  </si>
  <si>
    <t>В-10 кВ ф.13 Г/С</t>
  </si>
  <si>
    <t xml:space="preserve">В-10 кВ ф.18 </t>
  </si>
  <si>
    <t>В-10 кВ ф.21</t>
  </si>
  <si>
    <t>В-10 кВ ф.23</t>
  </si>
  <si>
    <t>В-10 кВ ф.24</t>
  </si>
  <si>
    <t>В-10 кВ ф.25</t>
  </si>
  <si>
    <t>В-10 кВ ф.5</t>
  </si>
  <si>
    <t>В-10 кВ ф.6</t>
  </si>
  <si>
    <t>В-10 кВ ф.7</t>
  </si>
  <si>
    <t>В-10 кВ ф.1</t>
  </si>
  <si>
    <t>В-10 кВ ф.2</t>
  </si>
  <si>
    <t>В-10 кВ ф.10</t>
  </si>
  <si>
    <t>В-10 кВ ф.11</t>
  </si>
  <si>
    <t>Итого БЭС</t>
  </si>
  <si>
    <t>Итого АОСН</t>
  </si>
  <si>
    <t>Итого СЭС</t>
  </si>
  <si>
    <t xml:space="preserve">1 ступень </t>
  </si>
  <si>
    <t xml:space="preserve">2 ступень </t>
  </si>
  <si>
    <t>В-10 кВ ф.3</t>
  </si>
  <si>
    <t xml:space="preserve">В-10 кВ ф.12 </t>
  </si>
  <si>
    <t>В-6 кВ Т-1</t>
  </si>
  <si>
    <t>В-6 кВ Т-2</t>
  </si>
  <si>
    <t>В-35 кВ Т-1</t>
  </si>
  <si>
    <t>В-35 кВ Т-2</t>
  </si>
  <si>
    <t xml:space="preserve">Объекты </t>
  </si>
  <si>
    <t>Отключаемое присоединение</t>
  </si>
  <si>
    <t>Нагрузка
P, МВт</t>
  </si>
  <si>
    <t>04-00</t>
  </si>
  <si>
    <t>ПС 110 кВ Парфино</t>
  </si>
  <si>
    <t>1 ступень</t>
  </si>
  <si>
    <t>2 ступень</t>
  </si>
  <si>
    <t>ОН от АОСН</t>
  </si>
  <si>
    <t>АОСН-110 Окуловско-Боровичского узла
на 2013-2014 гг (прогноз)</t>
  </si>
  <si>
    <t>ПС 110 кв Прогресс</t>
  </si>
  <si>
    <t>ПС 110 кВ Любытино</t>
  </si>
  <si>
    <t>В-10 кВ ф. 5,6,7,8,11,12</t>
  </si>
  <si>
    <t>ПС 110 кВ Сельская</t>
  </si>
  <si>
    <t>В-10 кВ ф. 1,2,5,8,10,11</t>
  </si>
  <si>
    <t>ПС 110 кВ Пестово</t>
  </si>
  <si>
    <t>В-10 кВ ф. 6, 7, 8, 10, 12                                  В-10 кВ ф.2, 3, 5</t>
  </si>
  <si>
    <t>ПС 110 кВ Огнеупоры</t>
  </si>
  <si>
    <t>В-6 кВ Т-1, Т-2                                            В-35 кВ Т-1, Т-2</t>
  </si>
  <si>
    <t>ИТОГО АОСН</t>
  </si>
  <si>
    <t xml:space="preserve">Начальник службы электрических </t>
  </si>
  <si>
    <t>режимов ЦУС</t>
  </si>
  <si>
    <t>Н.Е. Колесова</t>
  </si>
  <si>
    <t>10-00</t>
  </si>
  <si>
    <t>Т-1</t>
  </si>
  <si>
    <t>Т-2</t>
  </si>
  <si>
    <t>В 6 кВ: Л-2, Л-5, Л-7</t>
  </si>
  <si>
    <t>В 6 кВ:  Л-1, Л-3</t>
  </si>
  <si>
    <t>В 10 кВ: Л-5,  Л-3</t>
  </si>
  <si>
    <t>В 10 кВ:Л-2, Л-6,  Л-7</t>
  </si>
  <si>
    <t xml:space="preserve"> ПС 110 кВ Прогресс</t>
  </si>
  <si>
    <t>ПС 110 кВ  Любытино</t>
  </si>
  <si>
    <t>ПС 110 кВ  Пестово</t>
  </si>
  <si>
    <t>В-110 кВ л. Яг-1</t>
  </si>
  <si>
    <t>В-110 кВ л. Пт-1</t>
  </si>
  <si>
    <t>Приложение 3</t>
  </si>
  <si>
    <t>18-00</t>
  </si>
  <si>
    <t>4-00</t>
  </si>
  <si>
    <t xml:space="preserve">
В-110 кВ л. Яг-1 выведено                                      В-110 кВ л. Пт-1 выведено                                  В-10 кВ ф.3,7,8,11,12,13,
18,21,23,24,25</t>
  </si>
  <si>
    <t xml:space="preserve">АОСН ПС 110 кВ Парфино
</t>
  </si>
  <si>
    <t>Сводные таблицы по объемам нагрузки потребителей,                               подключенных к АОСН в Новгородском  филиале                                                        ПАО "Россети Северо-Запад"                                                                       ( по данным контрольных замеров 15 декабря 2021 г.)</t>
  </si>
  <si>
    <t>Приложение 7</t>
  </si>
  <si>
    <t>Реестр потребителей,подключеннык  к устройствам  противоаврийной автоматики АОСН
в Новгородском филиале ПАО "Рссети Северо-Запад"                                                  (по данным контрольных замеров 15 декабря 2021 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</si>
</sst>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3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color rgb="FF336600"/>
      <name val="Times New Roman"/>
      <family val="1"/>
    </font>
    <font>
      <b/>
      <sz val="9"/>
      <color rgb="FF336600"/>
      <name val="Times New Roman"/>
      <family val="1"/>
    </font>
    <font>
      <sz val="12"/>
      <color rgb="FF3366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Fill="1"/>
    <xf numFmtId="0" fontId="0" fillId="0" borderId="0" xfId="0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0" xfId="0" applyFont="1" applyFill="1" applyBorder="1"/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/>
    <xf numFmtId="0" fontId="8" fillId="0" borderId="0" xfId="0" applyFont="1"/>
    <xf numFmtId="0" fontId="0" fillId="0" borderId="0" xfId="0" applyBorder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left" wrapText="1"/>
    </xf>
    <xf numFmtId="0" fontId="9" fillId="0" borderId="15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21" fillId="0" borderId="0" xfId="0" applyFont="1"/>
    <xf numFmtId="2" fontId="0" fillId="0" borderId="0" xfId="0" applyNumberFormat="1"/>
    <xf numFmtId="0" fontId="2" fillId="0" borderId="1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8" xfId="0" applyFont="1" applyFill="1" applyBorder="1"/>
    <xf numFmtId="0" fontId="2" fillId="5" borderId="9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left" vertical="center" wrapText="1"/>
    </xf>
    <xf numFmtId="0" fontId="2" fillId="2" borderId="19" xfId="0" applyFont="1" applyFill="1" applyBorder="1"/>
    <xf numFmtId="0" fontId="2" fillId="2" borderId="20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2" fillId="6" borderId="18" xfId="0" applyFont="1" applyFill="1" applyBorder="1" applyAlignment="1">
      <alignment horizontal="left" wrapText="1"/>
    </xf>
    <xf numFmtId="0" fontId="2" fillId="6" borderId="14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left" wrapText="1"/>
    </xf>
    <xf numFmtId="0" fontId="2" fillId="0" borderId="22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left" wrapText="1"/>
    </xf>
    <xf numFmtId="0" fontId="2" fillId="2" borderId="19" xfId="0" applyFont="1" applyFill="1" applyBorder="1" applyAlignment="1">
      <alignment horizontal="center" vertical="center"/>
    </xf>
    <xf numFmtId="0" fontId="2" fillId="6" borderId="23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0" fontId="5" fillId="0" borderId="0" xfId="0" applyFont="1" applyFill="1"/>
    <xf numFmtId="0" fontId="9" fillId="0" borderId="0" xfId="0" applyFont="1" applyAlignment="1"/>
    <xf numFmtId="0" fontId="13" fillId="0" borderId="2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vertical="center"/>
    </xf>
    <xf numFmtId="4" fontId="0" fillId="6" borderId="16" xfId="0" applyNumberForma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/>
    </xf>
    <xf numFmtId="2" fontId="3" fillId="3" borderId="8" xfId="0" applyNumberFormat="1" applyFont="1" applyFill="1" applyBorder="1" applyAlignment="1">
      <alignment horizontal="center"/>
    </xf>
    <xf numFmtId="2" fontId="3" fillId="2" borderId="19" xfId="0" applyNumberFormat="1" applyFont="1" applyFill="1" applyBorder="1" applyAlignment="1">
      <alignment horizontal="center"/>
    </xf>
    <xf numFmtId="4" fontId="3" fillId="2" borderId="8" xfId="0" applyNumberFormat="1" applyFont="1" applyFill="1" applyBorder="1" applyAlignment="1">
      <alignment horizontal="center" wrapText="1"/>
    </xf>
    <xf numFmtId="4" fontId="6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4" fontId="0" fillId="0" borderId="23" xfId="0" applyNumberFormat="1" applyBorder="1" applyAlignment="1">
      <alignment horizontal="center"/>
    </xf>
    <xf numFmtId="0" fontId="16" fillId="0" borderId="18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164" fontId="0" fillId="0" borderId="0" xfId="0" applyNumberFormat="1"/>
    <xf numFmtId="4" fontId="6" fillId="5" borderId="8" xfId="0" applyNumberFormat="1" applyFont="1" applyFill="1" applyBorder="1" applyAlignment="1">
      <alignment horizontal="center" wrapText="1"/>
    </xf>
    <xf numFmtId="2" fontId="9" fillId="0" borderId="11" xfId="0" applyNumberFormat="1" applyFont="1" applyBorder="1" applyAlignment="1">
      <alignment horizontal="center" vertical="top"/>
    </xf>
    <xf numFmtId="2" fontId="5" fillId="0" borderId="8" xfId="0" applyNumberFormat="1" applyFont="1" applyBorder="1" applyAlignment="1">
      <alignment horizontal="center"/>
    </xf>
    <xf numFmtId="0" fontId="10" fillId="4" borderId="0" xfId="0" applyFont="1" applyFill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0" fillId="0" borderId="0" xfId="0" applyFont="1"/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" fontId="2" fillId="6" borderId="15" xfId="0" applyNumberFormat="1" applyFont="1" applyFill="1" applyBorder="1" applyAlignment="1">
      <alignment horizontal="center" vertical="center" wrapText="1"/>
    </xf>
    <xf numFmtId="4" fontId="0" fillId="6" borderId="17" xfId="0" applyNumberFormat="1" applyFill="1" applyBorder="1" applyAlignment="1">
      <alignment horizontal="center"/>
    </xf>
    <xf numFmtId="2" fontId="2" fillId="4" borderId="14" xfId="0" applyNumberFormat="1" applyFont="1" applyFill="1" applyBorder="1" applyAlignment="1">
      <alignment horizontal="center" wrapText="1"/>
    </xf>
    <xf numFmtId="4" fontId="0" fillId="0" borderId="0" xfId="0" applyNumberFormat="1"/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vertical="center"/>
    </xf>
    <xf numFmtId="0" fontId="24" fillId="0" borderId="0" xfId="0" applyFont="1"/>
    <xf numFmtId="4" fontId="0" fillId="0" borderId="14" xfId="0" applyNumberFormat="1" applyFill="1" applyBorder="1" applyAlignment="1">
      <alignment horizontal="center"/>
    </xf>
    <xf numFmtId="4" fontId="0" fillId="0" borderId="22" xfId="0" applyNumberFormat="1" applyFill="1" applyBorder="1" applyAlignment="1">
      <alignment horizontal="center"/>
    </xf>
    <xf numFmtId="4" fontId="2" fillId="0" borderId="7" xfId="0" applyNumberFormat="1" applyFont="1" applyFill="1" applyBorder="1" applyAlignment="1">
      <alignment horizontal="center" vertical="center" wrapText="1"/>
    </xf>
    <xf numFmtId="4" fontId="0" fillId="0" borderId="24" xfId="0" applyNumberFormat="1" applyFill="1" applyBorder="1" applyAlignment="1">
      <alignment horizontal="center"/>
    </xf>
    <xf numFmtId="4" fontId="0" fillId="0" borderId="2" xfId="0" applyNumberForma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/>
    </xf>
    <xf numFmtId="0" fontId="2" fillId="0" borderId="6" xfId="0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Fill="1" applyBorder="1" applyAlignment="1">
      <alignment horizontal="center" wrapText="1"/>
    </xf>
    <xf numFmtId="2" fontId="2" fillId="0" borderId="14" xfId="0" applyNumberFormat="1" applyFont="1" applyFill="1" applyBorder="1" applyAlignment="1">
      <alignment horizontal="center" wrapText="1"/>
    </xf>
    <xf numFmtId="4" fontId="0" fillId="0" borderId="23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18" xfId="0" applyNumberFormat="1" applyFont="1" applyFill="1" applyBorder="1" applyAlignment="1">
      <alignment horizontal="center" vertical="center"/>
    </xf>
    <xf numFmtId="4" fontId="0" fillId="0" borderId="1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2" fontId="2" fillId="4" borderId="18" xfId="0" applyNumberFormat="1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9" fillId="0" borderId="17" xfId="0" applyFont="1" applyFill="1" applyBorder="1" applyAlignment="1">
      <alignment horizontal="center" wrapText="1"/>
    </xf>
    <xf numFmtId="0" fontId="5" fillId="0" borderId="0" xfId="0" applyFont="1" applyFill="1" applyAlignment="1">
      <alignment horizontal="left" wrapText="1"/>
    </xf>
    <xf numFmtId="0" fontId="29" fillId="0" borderId="8" xfId="0" applyFont="1" applyFill="1" applyBorder="1" applyAlignment="1">
      <alignment horizontal="center"/>
    </xf>
    <xf numFmtId="0" fontId="14" fillId="0" borderId="8" xfId="0" applyFont="1" applyFill="1" applyBorder="1"/>
    <xf numFmtId="4" fontId="14" fillId="0" borderId="8" xfId="0" applyNumberFormat="1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7" fillId="0" borderId="8" xfId="0" applyFont="1" applyFill="1" applyBorder="1" applyAlignment="1">
      <alignment horizontal="center"/>
    </xf>
    <xf numFmtId="0" fontId="15" fillId="0" borderId="8" xfId="0" applyFont="1" applyFill="1" applyBorder="1" applyAlignment="1">
      <alignment wrapText="1"/>
    </xf>
    <xf numFmtId="0" fontId="26" fillId="0" borderId="8" xfId="0" applyFont="1" applyFill="1" applyBorder="1" applyAlignment="1">
      <alignment horizontal="center"/>
    </xf>
    <xf numFmtId="164" fontId="29" fillId="0" borderId="8" xfId="0" applyNumberFormat="1" applyFont="1" applyFill="1" applyBorder="1" applyAlignment="1">
      <alignment horizontal="center" vertical="center" wrapText="1"/>
    </xf>
    <xf numFmtId="4" fontId="26" fillId="0" borderId="8" xfId="0" applyNumberFormat="1" applyFont="1" applyFill="1" applyBorder="1" applyAlignment="1">
      <alignment horizontal="center"/>
    </xf>
    <xf numFmtId="164" fontId="27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14" fillId="0" borderId="8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 wrapText="1"/>
    </xf>
    <xf numFmtId="4" fontId="25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center"/>
    </xf>
    <xf numFmtId="4" fontId="0" fillId="0" borderId="8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vertical="center"/>
    </xf>
    <xf numFmtId="2" fontId="25" fillId="0" borderId="25" xfId="0" applyNumberFormat="1" applyFont="1" applyFill="1" applyBorder="1" applyAlignment="1">
      <alignment horizontal="center" vertical="center"/>
    </xf>
    <xf numFmtId="2" fontId="25" fillId="0" borderId="26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vertical="center" wrapText="1"/>
    </xf>
    <xf numFmtId="2" fontId="0" fillId="0" borderId="19" xfId="0" applyNumberFormat="1" applyFont="1" applyFill="1" applyBorder="1" applyAlignment="1">
      <alignment horizontal="center" vertical="center"/>
    </xf>
    <xf numFmtId="2" fontId="0" fillId="0" borderId="8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2" fillId="6" borderId="19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0" fontId="9" fillId="0" borderId="9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3" fillId="0" borderId="19" xfId="0" applyNumberFormat="1" applyFont="1" applyFill="1" applyBorder="1" applyAlignment="1">
      <alignment horizontal="center" vertical="top" wrapText="1"/>
    </xf>
    <xf numFmtId="0" fontId="5" fillId="0" borderId="16" xfId="0" applyNumberFormat="1" applyFont="1" applyBorder="1" applyAlignment="1">
      <alignment vertical="top" wrapText="1"/>
    </xf>
    <xf numFmtId="0" fontId="5" fillId="0" borderId="11" xfId="0" applyNumberFormat="1" applyFont="1" applyBorder="1" applyAlignment="1">
      <alignment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top" wrapText="1"/>
    </xf>
    <xf numFmtId="0" fontId="3" fillId="6" borderId="16" xfId="0" applyFont="1" applyFill="1" applyBorder="1" applyAlignment="1">
      <alignment horizontal="center" vertical="top" wrapText="1"/>
    </xf>
    <xf numFmtId="0" fontId="3" fillId="6" borderId="1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9" fillId="0" borderId="8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9" xfId="0" applyFont="1" applyFill="1" applyBorder="1" applyAlignment="1">
      <alignment horizontal="left" vertical="top" wrapText="1"/>
    </xf>
    <xf numFmtId="0" fontId="0" fillId="0" borderId="10" xfId="0" applyBorder="1" applyAlignment="1"/>
    <xf numFmtId="0" fontId="9" fillId="0" borderId="0" xfId="0" applyFont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800080"/>
      <color rgb="FF336600"/>
      <color rgb="FFCC0000"/>
      <color rgb="FFFFCCFF"/>
      <color rgb="FFC9E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AD79"/>
  <sheetViews>
    <sheetView tabSelected="1" view="pageBreakPreview" zoomScale="70" zoomScaleNormal="75" zoomScaleSheetLayoutView="70" workbookViewId="0">
      <selection activeCell="E7" sqref="E7:G7"/>
    </sheetView>
  </sheetViews>
  <sheetFormatPr defaultRowHeight="12.75" x14ac:dyDescent="0.2"/>
  <cols>
    <col min="1" max="1" width="1" customWidth="1"/>
    <col min="2" max="2" width="20.42578125" customWidth="1"/>
    <col min="3" max="3" width="22.28515625" customWidth="1"/>
    <col min="4" max="4" width="53.140625" customWidth="1"/>
    <col min="5" max="5" width="19.28515625" customWidth="1"/>
    <col min="6" max="7" width="17.7109375" customWidth="1"/>
    <col min="8" max="8" width="21.85546875" customWidth="1"/>
  </cols>
  <sheetData>
    <row r="1" spans="2:30" ht="23.25" customHeight="1" x14ac:dyDescent="0.25">
      <c r="H1" s="91" t="s">
        <v>81</v>
      </c>
    </row>
    <row r="2" spans="2:30" ht="15.75" x14ac:dyDescent="0.25">
      <c r="D2" s="171"/>
      <c r="E2" s="171"/>
      <c r="F2" s="171"/>
      <c r="G2" s="171"/>
    </row>
    <row r="3" spans="2:30" ht="34.5" customHeight="1" x14ac:dyDescent="0.2">
      <c r="C3" s="88"/>
      <c r="D3" s="185" t="s">
        <v>88</v>
      </c>
      <c r="E3" s="186"/>
      <c r="F3" s="186"/>
      <c r="G3" s="88"/>
      <c r="H3" s="88"/>
    </row>
    <row r="4" spans="2:30" ht="17.25" customHeight="1" x14ac:dyDescent="0.2">
      <c r="B4" s="89"/>
      <c r="C4" s="89"/>
      <c r="D4" s="186"/>
      <c r="E4" s="186"/>
      <c r="F4" s="186"/>
      <c r="G4" s="89"/>
      <c r="H4" s="89"/>
    </row>
    <row r="5" spans="2:30" ht="22.5" customHeight="1" x14ac:dyDescent="0.25">
      <c r="B5" s="24"/>
      <c r="C5" s="25"/>
      <c r="D5" s="186"/>
      <c r="E5" s="186"/>
      <c r="F5" s="186"/>
      <c r="G5" s="26"/>
      <c r="H5" s="27"/>
    </row>
    <row r="6" spans="2:30" ht="32.25" customHeight="1" thickBot="1" x14ac:dyDescent="0.25">
      <c r="B6" s="24"/>
      <c r="C6" s="24"/>
      <c r="D6" s="28"/>
      <c r="E6" s="122"/>
      <c r="F6" s="122"/>
      <c r="G6" s="122"/>
      <c r="H6" s="27"/>
    </row>
    <row r="7" spans="2:30" ht="48.75" customHeight="1" thickBot="1" x14ac:dyDescent="0.25">
      <c r="B7" s="160" t="s">
        <v>1</v>
      </c>
      <c r="C7" s="160" t="s">
        <v>2</v>
      </c>
      <c r="D7" s="160" t="s">
        <v>0</v>
      </c>
      <c r="E7" s="172" t="s">
        <v>3</v>
      </c>
      <c r="F7" s="173"/>
      <c r="G7" s="174"/>
      <c r="H7" s="169" t="s">
        <v>4</v>
      </c>
    </row>
    <row r="8" spans="2:30" ht="51" customHeight="1" thickBot="1" x14ac:dyDescent="0.25">
      <c r="B8" s="161"/>
      <c r="C8" s="181"/>
      <c r="D8" s="161"/>
      <c r="E8" s="93" t="s">
        <v>83</v>
      </c>
      <c r="F8" s="93" t="s">
        <v>69</v>
      </c>
      <c r="G8" s="93" t="s">
        <v>82</v>
      </c>
      <c r="H8" s="170"/>
    </row>
    <row r="9" spans="2:30" ht="16.5" customHeight="1" thickBot="1" x14ac:dyDescent="0.3">
      <c r="B9" s="29">
        <v>1</v>
      </c>
      <c r="C9" s="30">
        <v>2</v>
      </c>
      <c r="D9" s="31">
        <v>3</v>
      </c>
      <c r="E9" s="120">
        <v>4</v>
      </c>
      <c r="F9" s="120">
        <v>5</v>
      </c>
      <c r="G9" s="121">
        <v>6</v>
      </c>
      <c r="H9" s="32">
        <v>7</v>
      </c>
    </row>
    <row r="10" spans="2:30" ht="16.5" customHeight="1" thickBot="1" x14ac:dyDescent="0.3">
      <c r="B10" s="157" t="s">
        <v>7</v>
      </c>
      <c r="C10" s="158"/>
      <c r="D10" s="158"/>
      <c r="E10" s="158"/>
      <c r="F10" s="158"/>
      <c r="G10" s="158"/>
      <c r="H10" s="159"/>
    </row>
    <row r="11" spans="2:30" ht="15" thickBot="1" x14ac:dyDescent="0.25">
      <c r="B11" s="162" t="s">
        <v>51</v>
      </c>
      <c r="C11" s="183"/>
      <c r="D11" s="189" t="s">
        <v>39</v>
      </c>
      <c r="E11" s="190"/>
      <c r="F11" s="190"/>
      <c r="G11" s="190"/>
      <c r="H11" s="191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</row>
    <row r="12" spans="2:30" ht="15" x14ac:dyDescent="0.2">
      <c r="B12" s="163"/>
      <c r="C12" s="184"/>
      <c r="D12" s="8" t="s">
        <v>9</v>
      </c>
      <c r="E12" s="67">
        <v>0</v>
      </c>
      <c r="F12" s="67">
        <v>0</v>
      </c>
      <c r="G12" s="67">
        <v>0</v>
      </c>
      <c r="H12" s="4" t="s">
        <v>5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2:30" ht="15" x14ac:dyDescent="0.2">
      <c r="B13" s="163"/>
      <c r="C13" s="184"/>
      <c r="D13" s="5" t="s">
        <v>10</v>
      </c>
      <c r="E13" s="103">
        <v>0.34</v>
      </c>
      <c r="F13" s="103">
        <v>0.42</v>
      </c>
      <c r="G13" s="103">
        <v>0.42</v>
      </c>
      <c r="H13" s="6" t="s">
        <v>5</v>
      </c>
      <c r="I13" s="23"/>
      <c r="J13" s="23"/>
      <c r="K13" s="23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2"/>
    </row>
    <row r="14" spans="2:30" ht="15" x14ac:dyDescent="0.2">
      <c r="B14" s="163"/>
      <c r="C14" s="184"/>
      <c r="D14" s="5" t="s">
        <v>11</v>
      </c>
      <c r="E14" s="103">
        <v>2.17</v>
      </c>
      <c r="F14" s="103">
        <v>1.89</v>
      </c>
      <c r="G14" s="103">
        <v>2.21</v>
      </c>
      <c r="H14" s="6" t="s">
        <v>5</v>
      </c>
      <c r="I14" s="23"/>
      <c r="J14" s="23"/>
      <c r="K14" s="23"/>
      <c r="L14" s="182"/>
      <c r="M14" s="182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2"/>
    </row>
    <row r="15" spans="2:30" ht="15" customHeight="1" x14ac:dyDescent="0.2">
      <c r="B15" s="163"/>
      <c r="C15" s="184"/>
      <c r="D15" s="5" t="s">
        <v>12</v>
      </c>
      <c r="E15" s="103">
        <v>0</v>
      </c>
      <c r="F15" s="103">
        <v>0</v>
      </c>
      <c r="G15" s="103">
        <v>0</v>
      </c>
      <c r="H15" s="6" t="s">
        <v>5</v>
      </c>
      <c r="I15" s="23"/>
      <c r="J15" s="23"/>
      <c r="K15" s="23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2"/>
    </row>
    <row r="16" spans="2:30" ht="17.25" customHeight="1" thickBot="1" x14ac:dyDescent="0.25">
      <c r="B16" s="163"/>
      <c r="C16" s="184"/>
      <c r="D16" s="5" t="s">
        <v>13</v>
      </c>
      <c r="E16" s="104">
        <v>1.5</v>
      </c>
      <c r="F16" s="104">
        <v>1.46</v>
      </c>
      <c r="G16" s="104">
        <v>1.51</v>
      </c>
      <c r="H16" s="6" t="s">
        <v>5</v>
      </c>
      <c r="I16" s="16"/>
      <c r="J16" s="16"/>
      <c r="K16" s="16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2"/>
    </row>
    <row r="17" spans="2:30" ht="15" customHeight="1" thickBot="1" x14ac:dyDescent="0.25">
      <c r="B17" s="163"/>
      <c r="C17" s="184"/>
      <c r="D17" s="189" t="s">
        <v>40</v>
      </c>
      <c r="E17" s="190"/>
      <c r="F17" s="190"/>
      <c r="G17" s="190"/>
      <c r="H17" s="191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2"/>
    </row>
    <row r="18" spans="2:30" ht="15" x14ac:dyDescent="0.2">
      <c r="B18" s="163"/>
      <c r="C18" s="184"/>
      <c r="D18" s="5" t="s">
        <v>14</v>
      </c>
      <c r="E18" s="105">
        <v>0.02</v>
      </c>
      <c r="F18" s="106">
        <v>0.05</v>
      </c>
      <c r="G18" s="107">
        <v>0.04</v>
      </c>
      <c r="H18" s="6" t="s">
        <v>5</v>
      </c>
      <c r="I18" s="16"/>
      <c r="J18" s="16"/>
      <c r="K18" s="16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2"/>
    </row>
    <row r="19" spans="2:30" ht="19.5" customHeight="1" x14ac:dyDescent="0.2">
      <c r="B19" s="163"/>
      <c r="C19" s="184"/>
      <c r="D19" s="5" t="s">
        <v>15</v>
      </c>
      <c r="E19" s="105">
        <v>0.12</v>
      </c>
      <c r="F19" s="106">
        <v>0.12</v>
      </c>
      <c r="G19" s="107">
        <v>0.12</v>
      </c>
      <c r="H19" s="6" t="s">
        <v>5</v>
      </c>
      <c r="I19" s="16"/>
      <c r="J19" s="16"/>
      <c r="K19" s="16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2"/>
    </row>
    <row r="20" spans="2:30" ht="15" x14ac:dyDescent="0.2">
      <c r="B20" s="163"/>
      <c r="C20" s="184"/>
      <c r="D20" s="5" t="s">
        <v>16</v>
      </c>
      <c r="E20" s="108">
        <v>0.59</v>
      </c>
      <c r="F20" s="103">
        <v>0.74</v>
      </c>
      <c r="G20" s="109">
        <v>0.72</v>
      </c>
      <c r="H20" s="6" t="s">
        <v>5</v>
      </c>
      <c r="I20" s="16"/>
      <c r="J20" s="16"/>
      <c r="K20" s="16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2"/>
    </row>
    <row r="21" spans="2:30" ht="15" x14ac:dyDescent="0.2">
      <c r="B21" s="163"/>
      <c r="C21" s="184"/>
      <c r="D21" s="110" t="s">
        <v>17</v>
      </c>
      <c r="E21" s="111">
        <v>0.11</v>
      </c>
      <c r="F21" s="103">
        <v>0.16</v>
      </c>
      <c r="G21" s="109">
        <v>0.13</v>
      </c>
      <c r="H21" s="6" t="s">
        <v>5</v>
      </c>
      <c r="I21" s="16"/>
      <c r="J21" s="16"/>
      <c r="K21" s="16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2"/>
    </row>
    <row r="22" spans="2:30" ht="15.75" thickBot="1" x14ac:dyDescent="0.25">
      <c r="B22" s="164"/>
      <c r="C22" s="184"/>
      <c r="D22" s="95" t="s">
        <v>18</v>
      </c>
      <c r="E22" s="96">
        <v>7.0000000000000007E-2</v>
      </c>
      <c r="F22" s="67">
        <v>0.1</v>
      </c>
      <c r="G22" s="97">
        <v>0.11</v>
      </c>
      <c r="H22" s="94" t="s">
        <v>5</v>
      </c>
      <c r="I22" s="16"/>
      <c r="J22" s="16"/>
      <c r="K22" s="16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2"/>
    </row>
    <row r="23" spans="2:30" ht="15.75" thickBot="1" x14ac:dyDescent="0.25">
      <c r="B23" s="33" t="s">
        <v>6</v>
      </c>
      <c r="C23" s="9"/>
      <c r="D23" s="10"/>
      <c r="E23" s="73">
        <f>E12+E13+E14+E15+E16+E18+E19+E20+E21+E22</f>
        <v>4.92</v>
      </c>
      <c r="F23" s="73">
        <f>F12+F13+F14+F15+F16+F18+F19+F20+F21+F22</f>
        <v>4.9399999999999995</v>
      </c>
      <c r="G23" s="73">
        <f>G12+G13+G14+G15+G16+G18+G19+G20+G21+G22</f>
        <v>5.26</v>
      </c>
      <c r="H23" s="11"/>
      <c r="I23" s="16"/>
      <c r="J23" s="16"/>
      <c r="K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2"/>
    </row>
    <row r="24" spans="2:30" ht="15.75" thickBot="1" x14ac:dyDescent="0.25">
      <c r="B24" s="41" t="s">
        <v>38</v>
      </c>
      <c r="C24" s="42"/>
      <c r="D24" s="43"/>
      <c r="E24" s="85">
        <f>E23</f>
        <v>4.92</v>
      </c>
      <c r="F24" s="85">
        <f>F23</f>
        <v>4.9399999999999995</v>
      </c>
      <c r="G24" s="85">
        <f>G23</f>
        <v>5.26</v>
      </c>
      <c r="H24" s="38"/>
      <c r="I24" s="16"/>
      <c r="J24" s="16"/>
      <c r="K24" s="16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2"/>
    </row>
    <row r="25" spans="2:30" ht="16.5" thickBot="1" x14ac:dyDescent="0.3">
      <c r="B25" s="157" t="s">
        <v>8</v>
      </c>
      <c r="C25" s="158"/>
      <c r="D25" s="158"/>
      <c r="E25" s="158"/>
      <c r="F25" s="158"/>
      <c r="G25" s="158"/>
      <c r="H25" s="159"/>
      <c r="I25" s="16"/>
      <c r="J25" s="16"/>
      <c r="K25" s="16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2"/>
    </row>
    <row r="26" spans="2:30" ht="17.25" customHeight="1" x14ac:dyDescent="0.25">
      <c r="B26" s="167" t="s">
        <v>76</v>
      </c>
      <c r="C26" s="169"/>
      <c r="D26" s="80" t="s">
        <v>79</v>
      </c>
      <c r="E26" s="119">
        <v>0</v>
      </c>
      <c r="F26" s="112">
        <v>0</v>
      </c>
      <c r="G26" s="112">
        <v>0</v>
      </c>
      <c r="H26" s="7" t="s">
        <v>5</v>
      </c>
      <c r="I26" s="16"/>
      <c r="J26" s="16"/>
      <c r="K26" s="16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2"/>
    </row>
    <row r="27" spans="2:30" ht="15.75" x14ac:dyDescent="0.25">
      <c r="B27" s="168"/>
      <c r="C27" s="180"/>
      <c r="D27" s="81" t="s">
        <v>80</v>
      </c>
      <c r="E27" s="98">
        <v>0</v>
      </c>
      <c r="F27" s="113">
        <v>0</v>
      </c>
      <c r="G27" s="113">
        <v>0</v>
      </c>
      <c r="H27" s="4" t="s">
        <v>5</v>
      </c>
      <c r="I27" s="16"/>
      <c r="J27" s="16"/>
      <c r="K27" s="16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2"/>
    </row>
    <row r="28" spans="2:30" ht="15" customHeight="1" x14ac:dyDescent="0.2">
      <c r="B28" s="168"/>
      <c r="C28" s="180"/>
      <c r="D28" s="77" t="s">
        <v>19</v>
      </c>
      <c r="E28" s="60">
        <v>0.02</v>
      </c>
      <c r="F28" s="103">
        <v>0.05</v>
      </c>
      <c r="G28" s="103">
        <v>0.05</v>
      </c>
      <c r="H28" s="6" t="s">
        <v>5</v>
      </c>
    </row>
    <row r="29" spans="2:30" ht="15" customHeight="1" x14ac:dyDescent="0.2">
      <c r="B29" s="168"/>
      <c r="C29" s="180"/>
      <c r="D29" s="77" t="s">
        <v>18</v>
      </c>
      <c r="E29" s="60">
        <v>0.91</v>
      </c>
      <c r="F29" s="103">
        <v>1.34</v>
      </c>
      <c r="G29" s="103">
        <v>1.05</v>
      </c>
      <c r="H29" s="6" t="s">
        <v>5</v>
      </c>
    </row>
    <row r="30" spans="2:30" ht="15.75" customHeight="1" x14ac:dyDescent="0.2">
      <c r="B30" s="168"/>
      <c r="C30" s="180"/>
      <c r="D30" s="77" t="s">
        <v>20</v>
      </c>
      <c r="E30" s="61">
        <v>1.19</v>
      </c>
      <c r="F30" s="104">
        <v>1.44</v>
      </c>
      <c r="G30" s="104">
        <v>1.27</v>
      </c>
      <c r="H30" s="6" t="s">
        <v>5</v>
      </c>
    </row>
    <row r="31" spans="2:30" ht="15" x14ac:dyDescent="0.2">
      <c r="B31" s="168"/>
      <c r="C31" s="180"/>
      <c r="D31" s="77" t="s">
        <v>21</v>
      </c>
      <c r="E31" s="61">
        <v>0.36</v>
      </c>
      <c r="F31" s="104">
        <v>0.73</v>
      </c>
      <c r="G31" s="104">
        <v>0.73</v>
      </c>
      <c r="H31" s="6" t="s">
        <v>5</v>
      </c>
    </row>
    <row r="32" spans="2:30" ht="15" x14ac:dyDescent="0.2">
      <c r="B32" s="168"/>
      <c r="C32" s="180"/>
      <c r="D32" s="77" t="s">
        <v>22</v>
      </c>
      <c r="E32" s="61">
        <v>0.76</v>
      </c>
      <c r="F32" s="104">
        <v>0.92</v>
      </c>
      <c r="G32" s="104">
        <v>0.78</v>
      </c>
      <c r="H32" s="6" t="s">
        <v>5</v>
      </c>
    </row>
    <row r="33" spans="2:9" ht="15" x14ac:dyDescent="0.2">
      <c r="B33" s="168"/>
      <c r="C33" s="180"/>
      <c r="D33" s="77" t="s">
        <v>23</v>
      </c>
      <c r="E33" s="61">
        <v>0.78</v>
      </c>
      <c r="F33" s="104">
        <v>1.42</v>
      </c>
      <c r="G33" s="104">
        <v>1.42</v>
      </c>
      <c r="H33" s="6" t="s">
        <v>5</v>
      </c>
    </row>
    <row r="34" spans="2:9" ht="15" x14ac:dyDescent="0.2">
      <c r="B34" s="168"/>
      <c r="C34" s="180"/>
      <c r="D34" s="77" t="s">
        <v>24</v>
      </c>
      <c r="E34" s="61">
        <v>0.83</v>
      </c>
      <c r="F34" s="104">
        <v>0.91</v>
      </c>
      <c r="G34" s="104">
        <v>0.91</v>
      </c>
      <c r="H34" s="6" t="s">
        <v>5</v>
      </c>
    </row>
    <row r="35" spans="2:9" ht="15" x14ac:dyDescent="0.2">
      <c r="B35" s="168"/>
      <c r="C35" s="180"/>
      <c r="D35" s="77" t="s">
        <v>25</v>
      </c>
      <c r="E35" s="61">
        <v>1.08</v>
      </c>
      <c r="F35" s="104">
        <v>0.64</v>
      </c>
      <c r="G35" s="104">
        <v>0.48</v>
      </c>
      <c r="H35" s="6" t="s">
        <v>5</v>
      </c>
    </row>
    <row r="36" spans="2:9" ht="15" x14ac:dyDescent="0.2">
      <c r="B36" s="168"/>
      <c r="C36" s="180"/>
      <c r="D36" s="77" t="s">
        <v>26</v>
      </c>
      <c r="E36" s="61">
        <v>0.01</v>
      </c>
      <c r="F36" s="104">
        <v>0.02</v>
      </c>
      <c r="G36" s="104">
        <v>0.02</v>
      </c>
      <c r="H36" s="6" t="s">
        <v>5</v>
      </c>
    </row>
    <row r="37" spans="2:9" ht="15" x14ac:dyDescent="0.2">
      <c r="B37" s="168"/>
      <c r="C37" s="180"/>
      <c r="D37" s="77" t="s">
        <v>27</v>
      </c>
      <c r="E37" s="61">
        <v>0</v>
      </c>
      <c r="F37" s="104">
        <v>0</v>
      </c>
      <c r="G37" s="104">
        <v>0</v>
      </c>
      <c r="H37" s="6" t="s">
        <v>5</v>
      </c>
    </row>
    <row r="38" spans="2:9" ht="15.75" thickBot="1" x14ac:dyDescent="0.25">
      <c r="B38" s="179"/>
      <c r="C38" s="170"/>
      <c r="D38" s="78" t="s">
        <v>28</v>
      </c>
      <c r="E38" s="79">
        <v>0.08</v>
      </c>
      <c r="F38" s="114">
        <v>0.17</v>
      </c>
      <c r="G38" s="114">
        <v>0.17</v>
      </c>
      <c r="H38" s="6" t="s">
        <v>5</v>
      </c>
    </row>
    <row r="39" spans="2:9" ht="15.75" thickBot="1" x14ac:dyDescent="0.25">
      <c r="B39" s="74" t="s">
        <v>6</v>
      </c>
      <c r="C39" s="9"/>
      <c r="D39" s="10"/>
      <c r="E39" s="73">
        <f>SUM(E26:E38)</f>
        <v>6.0200000000000005</v>
      </c>
      <c r="F39" s="73">
        <f>SUM(F26:F38)</f>
        <v>7.64</v>
      </c>
      <c r="G39" s="73">
        <f>SUM(G26:G38)</f>
        <v>6.879999999999999</v>
      </c>
      <c r="H39" s="11"/>
      <c r="I39" s="2"/>
    </row>
    <row r="40" spans="2:9" ht="15" x14ac:dyDescent="0.2">
      <c r="B40" s="167" t="s">
        <v>77</v>
      </c>
      <c r="C40" s="165"/>
      <c r="D40" s="36" t="s">
        <v>29</v>
      </c>
      <c r="E40" s="106">
        <v>0.09</v>
      </c>
      <c r="F40" s="106">
        <v>7.0000000000000007E-2</v>
      </c>
      <c r="G40" s="106">
        <v>0.1</v>
      </c>
      <c r="H40" s="7" t="s">
        <v>5</v>
      </c>
      <c r="I40" s="2"/>
    </row>
    <row r="41" spans="2:9" ht="15" x14ac:dyDescent="0.2">
      <c r="B41" s="168"/>
      <c r="C41" s="166"/>
      <c r="D41" s="8" t="s">
        <v>30</v>
      </c>
      <c r="E41" s="106">
        <v>0.14000000000000001</v>
      </c>
      <c r="F41" s="106">
        <v>0.15</v>
      </c>
      <c r="G41" s="106">
        <v>0.18</v>
      </c>
      <c r="H41" s="6" t="s">
        <v>5</v>
      </c>
      <c r="I41" s="2"/>
    </row>
    <row r="42" spans="2:9" ht="15" x14ac:dyDescent="0.2">
      <c r="B42" s="168"/>
      <c r="C42" s="166"/>
      <c r="D42" s="8" t="s">
        <v>31</v>
      </c>
      <c r="E42" s="103">
        <v>0</v>
      </c>
      <c r="F42" s="103">
        <v>0</v>
      </c>
      <c r="G42" s="103">
        <v>0</v>
      </c>
      <c r="H42" s="6" t="s">
        <v>5</v>
      </c>
      <c r="I42" s="2"/>
    </row>
    <row r="43" spans="2:9" ht="15" x14ac:dyDescent="0.2">
      <c r="B43" s="168"/>
      <c r="C43" s="166"/>
      <c r="D43" s="8" t="s">
        <v>20</v>
      </c>
      <c r="E43" s="103">
        <v>0.23</v>
      </c>
      <c r="F43" s="103">
        <v>0.23</v>
      </c>
      <c r="G43" s="103">
        <v>0.23</v>
      </c>
      <c r="H43" s="6" t="s">
        <v>5</v>
      </c>
      <c r="I43" s="2"/>
    </row>
    <row r="44" spans="2:9" ht="15" x14ac:dyDescent="0.2">
      <c r="B44" s="168"/>
      <c r="C44" s="166"/>
      <c r="D44" s="8" t="s">
        <v>21</v>
      </c>
      <c r="E44" s="103">
        <v>0.55000000000000004</v>
      </c>
      <c r="F44" s="103">
        <v>0.64</v>
      </c>
      <c r="G44" s="103">
        <v>0.56000000000000005</v>
      </c>
      <c r="H44" s="6" t="s">
        <v>5</v>
      </c>
      <c r="I44" s="2"/>
    </row>
    <row r="45" spans="2:9" ht="15.75" thickBot="1" x14ac:dyDescent="0.25">
      <c r="B45" s="168"/>
      <c r="C45" s="166"/>
      <c r="D45" s="8" t="s">
        <v>22</v>
      </c>
      <c r="E45" s="115">
        <v>0.1</v>
      </c>
      <c r="F45" s="115">
        <v>0.1</v>
      </c>
      <c r="G45" s="115">
        <v>0.14000000000000001</v>
      </c>
      <c r="H45" s="6" t="s">
        <v>5</v>
      </c>
      <c r="I45" s="2"/>
    </row>
    <row r="46" spans="2:9" ht="15.75" thickBot="1" x14ac:dyDescent="0.25">
      <c r="B46" s="74" t="s">
        <v>6</v>
      </c>
      <c r="C46" s="9"/>
      <c r="D46" s="10"/>
      <c r="E46" s="72">
        <f>SUM(E40:E45)</f>
        <v>1.1100000000000001</v>
      </c>
      <c r="F46" s="72">
        <f>SUM(F40:F45)</f>
        <v>1.1900000000000002</v>
      </c>
      <c r="G46" s="72">
        <f>SUM(G40:G45)</f>
        <v>1.21</v>
      </c>
      <c r="H46" s="11"/>
      <c r="I46" s="2"/>
    </row>
    <row r="47" spans="2:9" ht="15" x14ac:dyDescent="0.2">
      <c r="B47" s="151" t="s">
        <v>59</v>
      </c>
      <c r="C47" s="165"/>
      <c r="D47" s="3" t="s">
        <v>32</v>
      </c>
      <c r="E47" s="106">
        <v>0.24</v>
      </c>
      <c r="F47" s="106">
        <v>0.31</v>
      </c>
      <c r="G47" s="106">
        <v>0.22</v>
      </c>
      <c r="H47" s="7" t="s">
        <v>5</v>
      </c>
      <c r="I47" s="2"/>
    </row>
    <row r="48" spans="2:9" ht="15" x14ac:dyDescent="0.2">
      <c r="B48" s="152"/>
      <c r="C48" s="166"/>
      <c r="D48" s="5" t="s">
        <v>33</v>
      </c>
      <c r="E48" s="106">
        <v>0.38</v>
      </c>
      <c r="F48" s="106">
        <v>0.71</v>
      </c>
      <c r="G48" s="106">
        <v>0.71</v>
      </c>
      <c r="H48" s="6" t="s">
        <v>5</v>
      </c>
      <c r="I48" s="2"/>
    </row>
    <row r="49" spans="2:9" ht="15" x14ac:dyDescent="0.2">
      <c r="B49" s="152"/>
      <c r="C49" s="166"/>
      <c r="D49" s="5" t="s">
        <v>29</v>
      </c>
      <c r="E49" s="103">
        <v>0.03</v>
      </c>
      <c r="F49" s="103">
        <v>7.0000000000000007E-2</v>
      </c>
      <c r="G49" s="103">
        <v>0.09</v>
      </c>
      <c r="H49" s="6" t="s">
        <v>5</v>
      </c>
      <c r="I49" s="2"/>
    </row>
    <row r="50" spans="2:9" ht="15" x14ac:dyDescent="0.2">
      <c r="B50" s="152"/>
      <c r="C50" s="166"/>
      <c r="D50" s="5" t="s">
        <v>20</v>
      </c>
      <c r="E50" s="103">
        <v>0.08</v>
      </c>
      <c r="F50" s="103">
        <v>0.14000000000000001</v>
      </c>
      <c r="G50" s="103">
        <v>0.14000000000000001</v>
      </c>
      <c r="H50" s="6" t="s">
        <v>5</v>
      </c>
      <c r="I50" s="2"/>
    </row>
    <row r="51" spans="2:9" ht="15" x14ac:dyDescent="0.2">
      <c r="B51" s="152"/>
      <c r="C51" s="166"/>
      <c r="D51" s="5" t="s">
        <v>34</v>
      </c>
      <c r="E51" s="103">
        <v>0.04</v>
      </c>
      <c r="F51" s="103">
        <v>0.17</v>
      </c>
      <c r="G51" s="103">
        <v>0.17</v>
      </c>
      <c r="H51" s="6" t="s">
        <v>5</v>
      </c>
      <c r="I51" s="2"/>
    </row>
    <row r="52" spans="2:9" ht="15.75" thickBot="1" x14ac:dyDescent="0.25">
      <c r="B52" s="152"/>
      <c r="C52" s="166"/>
      <c r="D52" s="5" t="s">
        <v>35</v>
      </c>
      <c r="E52" s="115">
        <v>0.09</v>
      </c>
      <c r="F52" s="115">
        <v>0.08</v>
      </c>
      <c r="G52" s="115">
        <v>0.08</v>
      </c>
      <c r="H52" s="6" t="s">
        <v>5</v>
      </c>
      <c r="I52" s="2"/>
    </row>
    <row r="53" spans="2:9" ht="15.75" thickBot="1" x14ac:dyDescent="0.3">
      <c r="B53" s="75" t="s">
        <v>6</v>
      </c>
      <c r="C53" s="44"/>
      <c r="D53" s="45"/>
      <c r="E53" s="68">
        <f>SUM(E47:E52)</f>
        <v>0.86</v>
      </c>
      <c r="F53" s="68">
        <f>SUM(F47:F52)</f>
        <v>1.48</v>
      </c>
      <c r="G53" s="68">
        <f>SUM(G47:G52)</f>
        <v>1.4100000000000001</v>
      </c>
      <c r="H53" s="46"/>
      <c r="I53" s="2"/>
    </row>
    <row r="54" spans="2:9" ht="15" x14ac:dyDescent="0.25">
      <c r="B54" s="175" t="s">
        <v>78</v>
      </c>
      <c r="C54" s="154"/>
      <c r="D54" s="49" t="s">
        <v>33</v>
      </c>
      <c r="E54" s="106">
        <v>2.19</v>
      </c>
      <c r="F54" s="106">
        <v>3.04</v>
      </c>
      <c r="G54" s="106">
        <v>3.06</v>
      </c>
      <c r="H54" s="53" t="s">
        <v>5</v>
      </c>
      <c r="I54" s="2"/>
    </row>
    <row r="55" spans="2:9" ht="15" x14ac:dyDescent="0.25">
      <c r="B55" s="176"/>
      <c r="C55" s="155"/>
      <c r="D55" s="50" t="s">
        <v>41</v>
      </c>
      <c r="E55" s="106">
        <v>1.71</v>
      </c>
      <c r="F55" s="106">
        <v>2.17</v>
      </c>
      <c r="G55" s="106">
        <v>2.13</v>
      </c>
      <c r="H55" s="19" t="s">
        <v>5</v>
      </c>
      <c r="I55" s="2"/>
    </row>
    <row r="56" spans="2:9" ht="15" x14ac:dyDescent="0.25">
      <c r="B56" s="176"/>
      <c r="C56" s="155"/>
      <c r="D56" s="50" t="s">
        <v>29</v>
      </c>
      <c r="E56" s="103">
        <v>1.47</v>
      </c>
      <c r="F56" s="103">
        <v>1.83</v>
      </c>
      <c r="G56" s="103">
        <v>1.83</v>
      </c>
      <c r="H56" s="19" t="s">
        <v>5</v>
      </c>
      <c r="I56" s="2"/>
    </row>
    <row r="57" spans="2:9" ht="15" x14ac:dyDescent="0.25">
      <c r="B57" s="176"/>
      <c r="C57" s="155"/>
      <c r="D57" s="50" t="s">
        <v>30</v>
      </c>
      <c r="E57" s="103">
        <v>0.23</v>
      </c>
      <c r="F57" s="103">
        <v>0.31</v>
      </c>
      <c r="G57" s="103">
        <v>0.25</v>
      </c>
      <c r="H57" s="19" t="s">
        <v>5</v>
      </c>
      <c r="I57" s="2"/>
    </row>
    <row r="58" spans="2:9" ht="15" x14ac:dyDescent="0.25">
      <c r="B58" s="176"/>
      <c r="C58" s="155"/>
      <c r="D58" s="50" t="s">
        <v>31</v>
      </c>
      <c r="E58" s="103">
        <v>0.1</v>
      </c>
      <c r="F58" s="103">
        <v>0.12</v>
      </c>
      <c r="G58" s="103">
        <v>0.13</v>
      </c>
      <c r="H58" s="19" t="s">
        <v>5</v>
      </c>
      <c r="I58" s="2"/>
    </row>
    <row r="59" spans="2:9" ht="15" x14ac:dyDescent="0.25">
      <c r="B59" s="176"/>
      <c r="C59" s="155"/>
      <c r="D59" s="50" t="s">
        <v>20</v>
      </c>
      <c r="E59" s="103">
        <v>0</v>
      </c>
      <c r="F59" s="103">
        <v>0</v>
      </c>
      <c r="G59" s="103">
        <v>0</v>
      </c>
      <c r="H59" s="19" t="s">
        <v>5</v>
      </c>
      <c r="I59" s="2"/>
    </row>
    <row r="60" spans="2:9" ht="15" x14ac:dyDescent="0.25">
      <c r="B60" s="176"/>
      <c r="C60" s="155"/>
      <c r="D60" s="50" t="s">
        <v>34</v>
      </c>
      <c r="E60" s="103">
        <v>7.0000000000000007E-2</v>
      </c>
      <c r="F60" s="103">
        <v>0.2</v>
      </c>
      <c r="G60" s="103">
        <v>0.09</v>
      </c>
      <c r="H60" s="19" t="s">
        <v>5</v>
      </c>
      <c r="I60" s="2"/>
    </row>
    <row r="61" spans="2:9" ht="15.75" thickBot="1" x14ac:dyDescent="0.3">
      <c r="B61" s="177"/>
      <c r="C61" s="156"/>
      <c r="D61" s="54" t="s">
        <v>42</v>
      </c>
      <c r="E61" s="115">
        <v>2.13</v>
      </c>
      <c r="F61" s="115">
        <v>2.29</v>
      </c>
      <c r="G61" s="115">
        <v>2.12</v>
      </c>
      <c r="H61" s="55" t="s">
        <v>5</v>
      </c>
      <c r="I61" s="2"/>
    </row>
    <row r="62" spans="2:9" ht="15.75" thickBot="1" x14ac:dyDescent="0.3">
      <c r="B62" s="76" t="s">
        <v>6</v>
      </c>
      <c r="C62" s="44"/>
      <c r="D62" s="56"/>
      <c r="E62" s="71">
        <f>SUM(E54:E61)</f>
        <v>7.9</v>
      </c>
      <c r="F62" s="71">
        <f>SUM(F54:F61)</f>
        <v>9.9600000000000009</v>
      </c>
      <c r="G62" s="71">
        <f>SUM(G54:G61)</f>
        <v>9.61</v>
      </c>
      <c r="H62" s="57"/>
      <c r="I62" s="2"/>
    </row>
    <row r="63" spans="2:9" ht="15" x14ac:dyDescent="0.25">
      <c r="B63" s="151" t="s">
        <v>63</v>
      </c>
      <c r="C63" s="154"/>
      <c r="D63" s="49" t="s">
        <v>43</v>
      </c>
      <c r="E63" s="116">
        <v>-2.13</v>
      </c>
      <c r="F63" s="116">
        <v>-1.77</v>
      </c>
      <c r="G63" s="116">
        <v>-1.97</v>
      </c>
      <c r="H63" s="53" t="s">
        <v>5</v>
      </c>
      <c r="I63" s="2"/>
    </row>
    <row r="64" spans="2:9" ht="15" x14ac:dyDescent="0.25">
      <c r="B64" s="152"/>
      <c r="C64" s="155"/>
      <c r="D64" s="50" t="s">
        <v>44</v>
      </c>
      <c r="E64" s="117">
        <v>-0.97</v>
      </c>
      <c r="F64" s="117">
        <v>1.97</v>
      </c>
      <c r="G64" s="117">
        <v>0.98</v>
      </c>
      <c r="H64" s="19" t="s">
        <v>5</v>
      </c>
      <c r="I64" s="2"/>
    </row>
    <row r="65" spans="2:9" ht="15" x14ac:dyDescent="0.25">
      <c r="B65" s="152"/>
      <c r="C65" s="155"/>
      <c r="D65" s="50" t="s">
        <v>45</v>
      </c>
      <c r="E65" s="117">
        <v>5</v>
      </c>
      <c r="F65" s="117">
        <v>4.18</v>
      </c>
      <c r="G65" s="117">
        <v>4.38</v>
      </c>
      <c r="H65" s="19" t="s">
        <v>5</v>
      </c>
      <c r="I65" s="2"/>
    </row>
    <row r="66" spans="2:9" ht="15.75" thickBot="1" x14ac:dyDescent="0.3">
      <c r="B66" s="153"/>
      <c r="C66" s="156"/>
      <c r="D66" s="58" t="s">
        <v>46</v>
      </c>
      <c r="E66" s="117">
        <v>3.79</v>
      </c>
      <c r="F66" s="117">
        <v>3.89</v>
      </c>
      <c r="G66" s="117">
        <v>4.32</v>
      </c>
      <c r="H66" s="59" t="s">
        <v>5</v>
      </c>
      <c r="I66" s="2"/>
    </row>
    <row r="67" spans="2:9" ht="15.75" thickBot="1" x14ac:dyDescent="0.3">
      <c r="B67" s="48" t="s">
        <v>6</v>
      </c>
      <c r="C67" s="47"/>
      <c r="D67" s="51"/>
      <c r="E67" s="68">
        <f>SUM(E63:E66)</f>
        <v>5.69</v>
      </c>
      <c r="F67" s="68">
        <f>SUM(F63:F66)</f>
        <v>8.27</v>
      </c>
      <c r="G67" s="68">
        <f>SUM(G63:G66)</f>
        <v>7.71</v>
      </c>
      <c r="H67" s="52"/>
      <c r="I67" s="2"/>
    </row>
    <row r="68" spans="2:9" ht="15.75" thickBot="1" x14ac:dyDescent="0.3">
      <c r="B68" s="37" t="s">
        <v>36</v>
      </c>
      <c r="C68" s="39"/>
      <c r="D68" s="40"/>
      <c r="E68" s="69">
        <f>E39+E46+E53+E62+E67</f>
        <v>21.580000000000002</v>
      </c>
      <c r="F68" s="69">
        <f>F39+F46+F53+F62+F67</f>
        <v>28.540000000000003</v>
      </c>
      <c r="G68" s="69">
        <f>G39+G46+G53+G62+G67</f>
        <v>26.82</v>
      </c>
      <c r="H68" s="38"/>
    </row>
    <row r="69" spans="2:9" ht="15.75" thickBot="1" x14ac:dyDescent="0.3">
      <c r="B69" s="18" t="s">
        <v>37</v>
      </c>
      <c r="C69" s="12"/>
      <c r="D69" s="13"/>
      <c r="E69" s="70">
        <f>E24+E68</f>
        <v>26.5</v>
      </c>
      <c r="F69" s="70">
        <f>F24+F68</f>
        <v>33.480000000000004</v>
      </c>
      <c r="G69" s="70">
        <f>G24+G68</f>
        <v>32.08</v>
      </c>
      <c r="H69" s="14"/>
    </row>
    <row r="71" spans="2:9" ht="23.25" x14ac:dyDescent="0.3">
      <c r="B71" s="34"/>
      <c r="C71" s="187" t="s">
        <v>66</v>
      </c>
      <c r="D71" s="188"/>
      <c r="E71" s="100"/>
      <c r="F71" s="100"/>
      <c r="G71" s="101"/>
      <c r="H71" s="102"/>
    </row>
    <row r="72" spans="2:9" ht="23.25" x14ac:dyDescent="0.3">
      <c r="B72" s="34"/>
      <c r="C72" s="187" t="s">
        <v>67</v>
      </c>
      <c r="D72" s="188"/>
      <c r="E72" s="100"/>
      <c r="F72" s="100"/>
      <c r="G72" s="101" t="s">
        <v>68</v>
      </c>
      <c r="H72" s="102"/>
    </row>
    <row r="73" spans="2:9" ht="16.5" x14ac:dyDescent="0.25">
      <c r="B73" s="34"/>
      <c r="C73" s="34"/>
      <c r="D73" s="34"/>
      <c r="E73" s="34"/>
      <c r="F73" s="34"/>
      <c r="G73" s="34"/>
      <c r="H73" s="34"/>
    </row>
    <row r="74" spans="2:9" ht="16.5" x14ac:dyDescent="0.25">
      <c r="B74" s="34"/>
      <c r="C74" s="20"/>
      <c r="D74" s="20"/>
      <c r="E74" s="20"/>
      <c r="F74" s="20"/>
      <c r="G74" s="20"/>
      <c r="H74" s="21"/>
    </row>
    <row r="75" spans="2:9" ht="15" x14ac:dyDescent="0.25">
      <c r="B75" s="20"/>
    </row>
    <row r="78" spans="2:9" ht="16.5" x14ac:dyDescent="0.25">
      <c r="C78" s="22"/>
      <c r="D78" s="22"/>
      <c r="E78" s="22"/>
      <c r="F78" s="22"/>
      <c r="G78" s="22"/>
      <c r="H78" s="22"/>
    </row>
    <row r="79" spans="2:9" ht="16.5" x14ac:dyDescent="0.25">
      <c r="B79" s="22"/>
    </row>
  </sheetData>
  <mergeCells count="42">
    <mergeCell ref="C71:D71"/>
    <mergeCell ref="C72:D72"/>
    <mergeCell ref="X19:AC19"/>
    <mergeCell ref="D11:H11"/>
    <mergeCell ref="X20:AC20"/>
    <mergeCell ref="X15:AC15"/>
    <mergeCell ref="X16:AC16"/>
    <mergeCell ref="L15:Q15"/>
    <mergeCell ref="R15:W15"/>
    <mergeCell ref="L16:Q16"/>
    <mergeCell ref="R16:W16"/>
    <mergeCell ref="D17:H17"/>
    <mergeCell ref="R20:W20"/>
    <mergeCell ref="L19:Q19"/>
    <mergeCell ref="R19:W19"/>
    <mergeCell ref="L18:AC18"/>
    <mergeCell ref="D2:G2"/>
    <mergeCell ref="E7:G7"/>
    <mergeCell ref="B54:B61"/>
    <mergeCell ref="C54:C61"/>
    <mergeCell ref="L20:Q20"/>
    <mergeCell ref="B26:B38"/>
    <mergeCell ref="C26:C38"/>
    <mergeCell ref="B47:B52"/>
    <mergeCell ref="B7:B8"/>
    <mergeCell ref="C7:C8"/>
    <mergeCell ref="L13:AC13"/>
    <mergeCell ref="L14:Q14"/>
    <mergeCell ref="R14:W14"/>
    <mergeCell ref="X14:AC14"/>
    <mergeCell ref="C11:C22"/>
    <mergeCell ref="D3:F5"/>
    <mergeCell ref="B63:B66"/>
    <mergeCell ref="C63:C66"/>
    <mergeCell ref="B25:H25"/>
    <mergeCell ref="D7:D8"/>
    <mergeCell ref="B11:B22"/>
    <mergeCell ref="B10:H10"/>
    <mergeCell ref="C47:C52"/>
    <mergeCell ref="B40:B45"/>
    <mergeCell ref="C40:C45"/>
    <mergeCell ref="H7:H8"/>
  </mergeCells>
  <phoneticPr fontId="1" type="noConversion"/>
  <pageMargins left="0.59055118110236227" right="0.39370078740157483" top="0.51181102362204722" bottom="0.51181102362204722" header="0.51181102362204722" footer="0.51181102362204722"/>
  <pageSetup paperSize="9" scale="50" fitToHeight="5" orientation="portrait" r:id="rId1"/>
  <headerFooter alignWithMargins="0"/>
  <rowBreaks count="1" manualBreakCount="1">
    <brk id="73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view="pageBreakPreview" zoomScale="87" zoomScaleNormal="100" zoomScaleSheetLayoutView="87" workbookViewId="0">
      <selection activeCell="D14" sqref="D14"/>
    </sheetView>
  </sheetViews>
  <sheetFormatPr defaultRowHeight="12.75" x14ac:dyDescent="0.2"/>
  <cols>
    <col min="1" max="1" width="21.42578125" customWidth="1"/>
    <col min="2" max="2" width="32.28515625" customWidth="1"/>
    <col min="3" max="4" width="16" customWidth="1"/>
    <col min="5" max="5" width="16.140625" customWidth="1"/>
  </cols>
  <sheetData>
    <row r="1" spans="1:8" ht="22.5" customHeight="1" x14ac:dyDescent="0.25">
      <c r="A1" s="62"/>
      <c r="B1" s="26"/>
      <c r="C1" s="26"/>
      <c r="D1" s="26"/>
      <c r="E1" s="92" t="s">
        <v>87</v>
      </c>
    </row>
    <row r="2" spans="1:8" ht="38.25" customHeight="1" x14ac:dyDescent="0.2">
      <c r="A2" s="24"/>
      <c r="B2" s="204" t="s">
        <v>86</v>
      </c>
      <c r="C2" s="204"/>
      <c r="D2" s="204"/>
      <c r="E2" s="90"/>
    </row>
    <row r="3" spans="1:8" ht="39" customHeight="1" x14ac:dyDescent="0.25">
      <c r="A3" s="63"/>
      <c r="B3" s="204"/>
      <c r="C3" s="204"/>
      <c r="D3" s="204"/>
      <c r="E3" s="118"/>
    </row>
    <row r="4" spans="1:8" ht="15.75" x14ac:dyDescent="0.25">
      <c r="A4" s="24"/>
      <c r="B4" s="25"/>
      <c r="C4" s="26"/>
      <c r="D4" s="26"/>
      <c r="E4" s="25"/>
    </row>
    <row r="5" spans="1:8" ht="17.25" customHeight="1" thickBot="1" x14ac:dyDescent="0.25">
      <c r="A5" s="205" t="s">
        <v>85</v>
      </c>
      <c r="B5" s="205"/>
      <c r="C5" s="205"/>
      <c r="D5" s="205"/>
      <c r="E5" s="205"/>
    </row>
    <row r="6" spans="1:8" ht="45" customHeight="1" thickBot="1" x14ac:dyDescent="0.25">
      <c r="A6" s="206" t="s">
        <v>47</v>
      </c>
      <c r="B6" s="206" t="s">
        <v>48</v>
      </c>
      <c r="C6" s="82" t="s">
        <v>49</v>
      </c>
      <c r="D6" s="82" t="s">
        <v>49</v>
      </c>
      <c r="E6" s="82" t="s">
        <v>49</v>
      </c>
    </row>
    <row r="7" spans="1:8" ht="19.5" thickBot="1" x14ac:dyDescent="0.25">
      <c r="A7" s="206"/>
      <c r="B7" s="206"/>
      <c r="C7" s="83" t="s">
        <v>50</v>
      </c>
      <c r="D7" s="83" t="s">
        <v>69</v>
      </c>
      <c r="E7" s="83" t="s">
        <v>82</v>
      </c>
    </row>
    <row r="8" spans="1:8" ht="15.75" customHeight="1" thickBot="1" x14ac:dyDescent="0.3">
      <c r="A8" s="207" t="s">
        <v>51</v>
      </c>
      <c r="B8" s="124" t="s">
        <v>52</v>
      </c>
      <c r="C8" s="125">
        <f t="shared" ref="C8:E8" si="0">C10+C12</f>
        <v>4.01</v>
      </c>
      <c r="D8" s="125">
        <f t="shared" si="0"/>
        <v>3.77</v>
      </c>
      <c r="E8" s="125">
        <f t="shared" si="0"/>
        <v>4.1399999999999997</v>
      </c>
      <c r="F8" s="99"/>
      <c r="G8" s="99"/>
      <c r="H8" s="99"/>
    </row>
    <row r="9" spans="1:8" ht="15.75" customHeight="1" thickBot="1" x14ac:dyDescent="0.3">
      <c r="A9" s="207"/>
      <c r="B9" s="124" t="s">
        <v>70</v>
      </c>
      <c r="C9" s="126"/>
      <c r="D9" s="127"/>
      <c r="E9" s="123"/>
    </row>
    <row r="10" spans="1:8" ht="17.25" customHeight="1" thickBot="1" x14ac:dyDescent="0.3">
      <c r="A10" s="207"/>
      <c r="B10" s="128" t="s">
        <v>72</v>
      </c>
      <c r="C10" s="129">
        <v>2.5099999999999998</v>
      </c>
      <c r="D10" s="129">
        <v>2.31</v>
      </c>
      <c r="E10" s="129">
        <v>2.63</v>
      </c>
      <c r="F10" s="99"/>
      <c r="G10" s="99"/>
      <c r="H10" s="99"/>
    </row>
    <row r="11" spans="1:8" ht="15.75" customHeight="1" thickBot="1" x14ac:dyDescent="0.3">
      <c r="A11" s="207"/>
      <c r="B11" s="124" t="s">
        <v>71</v>
      </c>
      <c r="C11" s="130"/>
      <c r="D11" s="130"/>
      <c r="E11" s="130"/>
      <c r="F11" s="84"/>
      <c r="G11" s="84"/>
      <c r="H11" s="84"/>
    </row>
    <row r="12" spans="1:8" ht="18" customHeight="1" thickBot="1" x14ac:dyDescent="0.3">
      <c r="A12" s="207"/>
      <c r="B12" s="128" t="s">
        <v>73</v>
      </c>
      <c r="C12" s="131">
        <v>1.5</v>
      </c>
      <c r="D12" s="131">
        <v>1.46</v>
      </c>
      <c r="E12" s="131">
        <v>1.51</v>
      </c>
      <c r="F12" s="99"/>
      <c r="G12" s="99"/>
      <c r="H12" s="99"/>
    </row>
    <row r="13" spans="1:8" ht="16.5" thickBot="1" x14ac:dyDescent="0.3">
      <c r="A13" s="207"/>
      <c r="B13" s="124" t="s">
        <v>53</v>
      </c>
      <c r="C13" s="125">
        <f>C15+C17</f>
        <v>0.91</v>
      </c>
      <c r="D13" s="125">
        <f t="shared" ref="D13:E13" si="1">D15+D17</f>
        <v>1.17</v>
      </c>
      <c r="E13" s="125">
        <f t="shared" si="1"/>
        <v>1.1199999999999999</v>
      </c>
      <c r="F13" s="99"/>
      <c r="G13" s="99"/>
      <c r="H13" s="99"/>
    </row>
    <row r="14" spans="1:8" ht="16.5" thickBot="1" x14ac:dyDescent="0.3">
      <c r="A14" s="207"/>
      <c r="B14" s="124" t="s">
        <v>70</v>
      </c>
      <c r="C14" s="132"/>
      <c r="D14" s="132"/>
      <c r="E14" s="132"/>
      <c r="F14" s="84"/>
      <c r="G14" s="84"/>
      <c r="H14" s="84"/>
    </row>
    <row r="15" spans="1:8" ht="16.5" thickBot="1" x14ac:dyDescent="0.3">
      <c r="A15" s="207"/>
      <c r="B15" s="128" t="s">
        <v>74</v>
      </c>
      <c r="C15" s="131">
        <v>0.14000000000000001</v>
      </c>
      <c r="D15" s="131">
        <v>0.17</v>
      </c>
      <c r="E15" s="131">
        <v>0.16</v>
      </c>
      <c r="F15" s="99"/>
      <c r="G15" s="99"/>
      <c r="H15" s="99"/>
    </row>
    <row r="16" spans="1:8" ht="16.5" thickBot="1" x14ac:dyDescent="0.3">
      <c r="A16" s="207"/>
      <c r="B16" s="124" t="s">
        <v>71</v>
      </c>
      <c r="C16" s="132"/>
      <c r="D16" s="132"/>
      <c r="E16" s="132"/>
      <c r="F16" s="84"/>
      <c r="G16" s="84"/>
      <c r="H16" s="84"/>
    </row>
    <row r="17" spans="1:11" ht="18" customHeight="1" thickBot="1" x14ac:dyDescent="0.3">
      <c r="A17" s="207"/>
      <c r="B17" s="128" t="s">
        <v>75</v>
      </c>
      <c r="C17" s="133">
        <v>0.77</v>
      </c>
      <c r="D17" s="134">
        <v>1</v>
      </c>
      <c r="E17" s="129">
        <v>0.96</v>
      </c>
      <c r="F17" s="99"/>
      <c r="G17" s="99"/>
      <c r="H17" s="99"/>
    </row>
    <row r="18" spans="1:11" ht="16.5" thickBot="1" x14ac:dyDescent="0.3">
      <c r="A18" s="194" t="s">
        <v>54</v>
      </c>
      <c r="B18" s="194"/>
      <c r="C18" s="135">
        <f t="shared" ref="C18:E18" si="2">C8+C13</f>
        <v>4.92</v>
      </c>
      <c r="D18" s="135">
        <f t="shared" si="2"/>
        <v>4.9399999999999995</v>
      </c>
      <c r="E18" s="135">
        <f t="shared" si="2"/>
        <v>5.26</v>
      </c>
      <c r="F18" s="35"/>
      <c r="G18" s="35"/>
      <c r="H18" s="35"/>
    </row>
    <row r="19" spans="1:11" ht="17.25" customHeight="1" x14ac:dyDescent="0.2">
      <c r="A19" s="1"/>
      <c r="B19" s="1"/>
      <c r="C19" s="1"/>
      <c r="D19" s="1"/>
      <c r="E19" s="1"/>
    </row>
    <row r="20" spans="1:11" ht="16.5" customHeight="1" thickBot="1" x14ac:dyDescent="0.25">
      <c r="A20" s="195" t="s">
        <v>55</v>
      </c>
      <c r="B20" s="195"/>
      <c r="C20" s="195"/>
      <c r="D20" s="195"/>
      <c r="E20" s="195"/>
    </row>
    <row r="21" spans="1:11" ht="40.5" customHeight="1" x14ac:dyDescent="0.2">
      <c r="A21" s="196" t="s">
        <v>47</v>
      </c>
      <c r="B21" s="198" t="s">
        <v>48</v>
      </c>
      <c r="C21" s="136" t="s">
        <v>49</v>
      </c>
      <c r="D21" s="136" t="s">
        <v>49</v>
      </c>
      <c r="E21" s="136" t="s">
        <v>49</v>
      </c>
    </row>
    <row r="22" spans="1:11" ht="19.5" thickBot="1" x14ac:dyDescent="0.25">
      <c r="A22" s="197"/>
      <c r="B22" s="199"/>
      <c r="C22" s="64" t="s">
        <v>50</v>
      </c>
      <c r="D22" s="64" t="s">
        <v>69</v>
      </c>
      <c r="E22" s="64" t="s">
        <v>82</v>
      </c>
    </row>
    <row r="23" spans="1:11" ht="86.25" customHeight="1" thickBot="1" x14ac:dyDescent="0.25">
      <c r="A23" s="137" t="s">
        <v>56</v>
      </c>
      <c r="B23" s="138" t="s">
        <v>84</v>
      </c>
      <c r="C23" s="139">
        <v>6.0200000000000005</v>
      </c>
      <c r="D23" s="139">
        <v>7.64</v>
      </c>
      <c r="E23" s="139">
        <v>6.879999999999999</v>
      </c>
    </row>
    <row r="24" spans="1:11" ht="40.5" customHeight="1" thickBot="1" x14ac:dyDescent="0.25">
      <c r="A24" s="140" t="s">
        <v>57</v>
      </c>
      <c r="B24" s="141" t="s">
        <v>58</v>
      </c>
      <c r="C24" s="142">
        <v>1.1100000000000001</v>
      </c>
      <c r="D24" s="142">
        <v>1.1900000000000002</v>
      </c>
      <c r="E24" s="142">
        <v>1.21</v>
      </c>
    </row>
    <row r="25" spans="1:11" ht="43.5" customHeight="1" thickBot="1" x14ac:dyDescent="0.25">
      <c r="A25" s="143" t="s">
        <v>59</v>
      </c>
      <c r="B25" s="144" t="s">
        <v>60</v>
      </c>
      <c r="C25" s="145">
        <v>0.86</v>
      </c>
      <c r="D25" s="145">
        <v>1.48</v>
      </c>
      <c r="E25" s="146">
        <v>1.4100000000000001</v>
      </c>
    </row>
    <row r="26" spans="1:11" ht="42.75" customHeight="1" thickBot="1" x14ac:dyDescent="0.25">
      <c r="A26" s="147" t="s">
        <v>61</v>
      </c>
      <c r="B26" s="148" t="s">
        <v>62</v>
      </c>
      <c r="C26" s="149">
        <v>7.9</v>
      </c>
      <c r="D26" s="149">
        <v>9.9600000000000009</v>
      </c>
      <c r="E26" s="149">
        <v>9.61</v>
      </c>
    </row>
    <row r="27" spans="1:11" ht="43.5" customHeight="1" thickBot="1" x14ac:dyDescent="0.25">
      <c r="A27" s="140" t="s">
        <v>63</v>
      </c>
      <c r="B27" s="148" t="s">
        <v>64</v>
      </c>
      <c r="C27" s="150">
        <v>5.69</v>
      </c>
      <c r="D27" s="150">
        <v>8.27</v>
      </c>
      <c r="E27" s="150">
        <v>7.71</v>
      </c>
    </row>
    <row r="28" spans="1:11" ht="16.5" thickBot="1" x14ac:dyDescent="0.3">
      <c r="A28" s="200" t="s">
        <v>54</v>
      </c>
      <c r="B28" s="201"/>
      <c r="C28" s="86">
        <f t="shared" ref="C28:E28" si="3">C23+C24+C25+C26+C27</f>
        <v>21.580000000000002</v>
      </c>
      <c r="D28" s="86">
        <f>D23+D24+D25+D26+D27</f>
        <v>28.540000000000003</v>
      </c>
      <c r="E28" s="86">
        <f t="shared" si="3"/>
        <v>26.82</v>
      </c>
      <c r="F28" s="35"/>
      <c r="G28" s="35"/>
      <c r="H28" s="35"/>
      <c r="I28" s="99"/>
      <c r="J28" s="99"/>
      <c r="K28" s="99"/>
    </row>
    <row r="29" spans="1:11" ht="16.5" customHeight="1" thickBot="1" x14ac:dyDescent="0.25">
      <c r="A29" s="202" t="s">
        <v>65</v>
      </c>
      <c r="B29" s="203"/>
      <c r="C29" s="87">
        <f>C18+C28</f>
        <v>26.5</v>
      </c>
      <c r="D29" s="87">
        <f t="shared" ref="D29:E29" si="4">D18+D28</f>
        <v>33.480000000000004</v>
      </c>
      <c r="E29" s="87">
        <f t="shared" si="4"/>
        <v>32.08</v>
      </c>
      <c r="F29" s="35"/>
      <c r="G29" s="35"/>
      <c r="H29" s="35"/>
      <c r="I29" s="99"/>
      <c r="J29" s="99"/>
      <c r="K29" s="99"/>
    </row>
    <row r="30" spans="1:11" x14ac:dyDescent="0.2">
      <c r="F30" s="35"/>
      <c r="G30" s="35"/>
      <c r="H30" s="35"/>
      <c r="I30" s="35"/>
      <c r="J30" s="35"/>
      <c r="K30" s="35"/>
    </row>
    <row r="31" spans="1:11" ht="18.75" customHeight="1" x14ac:dyDescent="0.2">
      <c r="A31" s="192" t="s">
        <v>66</v>
      </c>
      <c r="B31" s="193"/>
      <c r="C31" s="65"/>
      <c r="D31" s="65"/>
      <c r="E31" s="66"/>
    </row>
    <row r="32" spans="1:11" ht="18.75" x14ac:dyDescent="0.2">
      <c r="A32" s="192" t="s">
        <v>67</v>
      </c>
      <c r="B32" s="193"/>
      <c r="C32" s="65"/>
      <c r="D32" s="65"/>
      <c r="E32" s="66" t="s">
        <v>68</v>
      </c>
    </row>
  </sheetData>
  <mergeCells count="13">
    <mergeCell ref="B2:D3"/>
    <mergeCell ref="A31:B31"/>
    <mergeCell ref="A5:E5"/>
    <mergeCell ref="A6:A7"/>
    <mergeCell ref="B6:B7"/>
    <mergeCell ref="A8:A17"/>
    <mergeCell ref="A32:B32"/>
    <mergeCell ref="A18:B18"/>
    <mergeCell ref="A20:E20"/>
    <mergeCell ref="A21:A22"/>
    <mergeCell ref="B21:B22"/>
    <mergeCell ref="A28:B28"/>
    <mergeCell ref="A29:B29"/>
  </mergeCells>
  <phoneticPr fontId="1" type="noConversion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Прилож. 3 - Реестр АОСН</vt:lpstr>
      <vt:lpstr>Прил. 5 - Сводный АОСН </vt:lpstr>
      <vt:lpstr>'Прил. 5 - Сводный АОСН '!Область_печати</vt:lpstr>
      <vt:lpstr>'Прилож. 3 - Реестр АОСН'!Область_печати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rdudoa</dc:creator>
  <cp:lastModifiedBy>Полина Елена Александровна</cp:lastModifiedBy>
  <cp:lastPrinted>2019-02-07T11:20:06Z</cp:lastPrinted>
  <dcterms:created xsi:type="dcterms:W3CDTF">2008-11-25T06:59:08Z</dcterms:created>
  <dcterms:modified xsi:type="dcterms:W3CDTF">2022-02-02T07:18:30Z</dcterms:modified>
</cp:coreProperties>
</file>